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V-2" sheetId="1" state="visible" r:id="rId3"/>
  </sheets>
  <definedNames>
    <definedName function="false" hidden="false" localSheetId="0" name="_xlnm.Print_Area" vbProcedure="false">'BV-2'!$A$1:$J$54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<sst xmlns="http://schemas.openxmlformats.org/spreadsheetml/2006/main" count="134" uniqueCount="64">
  <si>
    <t xml:space="preserve">Forma Nr. BV-2 patvirtinta Lietuvos Respublikos finansų  ministro 2018 m. gegužės 31 d. įsakymu  Nr. 1K-206</t>
  </si>
  <si>
    <t xml:space="preserve">Lietuvos Respublikos generalinė prokurtūra 288603320</t>
  </si>
  <si>
    <t xml:space="preserve">(dokumento sudarytojo (įstaigos) pavadinimas)</t>
  </si>
  <si>
    <t xml:space="preserve">INFORMACIJA APIE IŠLAIDŲ DARBO UŽMOKESČIUI  PLANO VYKDYMĄ 2024 M. </t>
  </si>
  <si>
    <t xml:space="preserve">  </t>
  </si>
  <si>
    <t xml:space="preserve">2025-02-              Nr. </t>
  </si>
  <si>
    <t xml:space="preserve">(data ir numeris)</t>
  </si>
  <si>
    <t xml:space="preserve">Vilnius</t>
  </si>
  <si>
    <t xml:space="preserve">(sudarymo vieta)</t>
  </si>
  <si>
    <t xml:space="preserve">(Asignavimų valdytojo*) įstaigos pavadinimas:</t>
  </si>
  <si>
    <t xml:space="preserve">Lietuvos Respublikos generalinė prokurtūra </t>
  </si>
  <si>
    <t xml:space="preserve">Ministerija</t>
  </si>
  <si>
    <t xml:space="preserve">Departamentas</t>
  </si>
  <si>
    <t xml:space="preserve">Biudžetinė įstaiga</t>
  </si>
  <si>
    <t xml:space="preserve">Finansavimo šaltinis:</t>
  </si>
  <si>
    <t xml:space="preserve">(Kodas)</t>
  </si>
  <si>
    <t xml:space="preserve">Pareigybės</t>
  </si>
  <si>
    <t xml:space="preserve">Įvykdyta, pareigybių skaičius, vnt.</t>
  </si>
  <si>
    <t xml:space="preserve">Įvykdyta, tūkst. Eur</t>
  </si>
  <si>
    <t xml:space="preserve">pareiginėms algoms ar tarnybiniam atlyginimui</t>
  </si>
  <si>
    <t xml:space="preserve">priedams už tarnybos stažą</t>
  </si>
  <si>
    <t xml:space="preserve">kitiems priedams ar kintamajai daliai</t>
  </si>
  <si>
    <t xml:space="preserve">priemokoms</t>
  </si>
  <si>
    <t xml:space="preserve">už darbą poilsio ir švenčių dienomis, nakties bei viršvalandinį darbą, budėjimą ir esant nukrypimui nuo normalių darbo sąlygų</t>
  </si>
  <si>
    <t xml:space="preserve">skatina-mosioms išmokoms</t>
  </si>
  <si>
    <t xml:space="preserve">kitoms išmokoms</t>
  </si>
  <si>
    <t xml:space="preserve">iš viso</t>
  </si>
  <si>
    <r>
      <rPr>
        <sz val="10"/>
        <rFont val="Times New Roman Baltic"/>
        <family val="0"/>
        <charset val="186"/>
      </rPr>
      <t xml:space="preserve">I. Valstybės politikai ir valstybės pareigūnai</t>
    </r>
    <r>
      <rPr>
        <vertAlign val="superscript"/>
        <sz val="10"/>
        <rFont val="Times New Roman Baltic"/>
        <family val="0"/>
        <charset val="186"/>
      </rPr>
      <t xml:space="preserve">1</t>
    </r>
  </si>
  <si>
    <r>
      <rPr>
        <sz val="10"/>
        <rFont val="Times New Roman Baltic"/>
        <family val="0"/>
        <charset val="186"/>
      </rPr>
      <t xml:space="preserve">II. Teisėjai</t>
    </r>
    <r>
      <rPr>
        <vertAlign val="superscript"/>
        <sz val="10"/>
        <rFont val="Times New Roman Baltic"/>
        <family val="0"/>
        <charset val="186"/>
      </rPr>
      <t xml:space="preserve">2</t>
    </r>
  </si>
  <si>
    <r>
      <rPr>
        <sz val="10"/>
        <rFont val="Times New Roman Baltic"/>
        <family val="0"/>
        <charset val="186"/>
      </rPr>
      <t xml:space="preserve">III. Valstybės tarnautojai</t>
    </r>
    <r>
      <rPr>
        <vertAlign val="superscript"/>
        <sz val="10"/>
        <rFont val="Times New Roman Baltic"/>
        <family val="0"/>
        <charset val="186"/>
      </rPr>
      <t xml:space="preserve">3</t>
    </r>
  </si>
  <si>
    <t xml:space="preserve">iš jų statutiniai</t>
  </si>
  <si>
    <r>
      <rPr>
        <sz val="10"/>
        <rFont val="Times New Roman Baltic"/>
        <family val="0"/>
        <charset val="186"/>
      </rPr>
      <t xml:space="preserve">IV. Kariai</t>
    </r>
    <r>
      <rPr>
        <vertAlign val="superscript"/>
        <sz val="10"/>
        <rFont val="Times New Roman Baltic"/>
        <family val="0"/>
        <charset val="186"/>
      </rPr>
      <t xml:space="preserve">4</t>
    </r>
  </si>
  <si>
    <t xml:space="preserve">x</t>
  </si>
  <si>
    <t xml:space="preserve">iš jų: </t>
  </si>
  <si>
    <t xml:space="preserve">       profesinės karo tarnybos kariai</t>
  </si>
  <si>
    <t xml:space="preserve">       kariai savanoriai</t>
  </si>
  <si>
    <t xml:space="preserve">       parengtojo rezervo kariai</t>
  </si>
  <si>
    <r>
      <rPr>
        <sz val="10"/>
        <rFont val="Times New Roman Baltic"/>
        <family val="0"/>
        <charset val="186"/>
      </rPr>
      <t xml:space="preserve">V. Darbuotojai, dirbantys pagal darbo sutartis</t>
    </r>
    <r>
      <rPr>
        <vertAlign val="superscript"/>
        <sz val="10"/>
        <rFont val="Times New Roman Baltic"/>
        <family val="0"/>
        <charset val="186"/>
      </rPr>
      <t xml:space="preserve">5, 6</t>
    </r>
  </si>
  <si>
    <t xml:space="preserve">iš jų:</t>
  </si>
  <si>
    <t xml:space="preserve">       pedagogai (pedagoginės normos)</t>
  </si>
  <si>
    <t xml:space="preserve">      darbuotojai, kurių pareigybės
      priskiriamos D lygiui (darbininkai)</t>
  </si>
  <si>
    <r>
      <rPr>
        <sz val="10"/>
        <rFont val="Times New Roman Baltic"/>
        <family val="0"/>
        <charset val="186"/>
      </rPr>
      <t xml:space="preserve">VI. Mokslo ir studijų institucijų vadovai, jų pavaduotojai, akademinių padalinių vadovai, jų pavaduotojai, moksliniai sekretoriai, mokslo darbuotojai, kiti tyrėjai ir dėstytojai</t>
    </r>
    <r>
      <rPr>
        <vertAlign val="superscript"/>
        <sz val="10"/>
        <rFont val="Times New Roman Baltic"/>
        <family val="0"/>
        <charset val="186"/>
      </rPr>
      <t xml:space="preserve">7</t>
    </r>
  </si>
  <si>
    <r>
      <rPr>
        <sz val="10"/>
        <rFont val="Times New Roman Baltic"/>
        <family val="0"/>
        <charset val="186"/>
      </rPr>
      <t xml:space="preserve">VII. Kiti</t>
    </r>
    <r>
      <rPr>
        <vertAlign val="superscript"/>
        <sz val="10"/>
        <rFont val="Times New Roman Baltic"/>
        <family val="0"/>
        <charset val="186"/>
      </rPr>
      <t xml:space="preserve"> 6, 8</t>
    </r>
  </si>
  <si>
    <t xml:space="preserve">VIII. Pareigybių skaičius, iš viso (I + II + III + IV + V + VI + VII)</t>
  </si>
  <si>
    <t xml:space="preserve">IX. Darbo užmokestis pinigais, iš viso (I + II + III + IV + V + VI + VII)</t>
  </si>
  <si>
    <t xml:space="preserve">X. Pajamos natūra</t>
  </si>
  <si>
    <r>
      <rPr>
        <sz val="10"/>
        <rFont val="Times New Roman Baltic"/>
        <family val="0"/>
        <charset val="186"/>
      </rPr>
      <t xml:space="preserve">XI. Dėl ekonomikos krizės neproporcingai sumažinto darbo užmokesčio (atlyginimo) dalies grąžinimas</t>
    </r>
    <r>
      <rPr>
        <vertAlign val="superscript"/>
        <sz val="10"/>
        <rFont val="Times New Roman Baltic"/>
        <family val="0"/>
        <charset val="186"/>
      </rPr>
      <t xml:space="preserve">9</t>
    </r>
  </si>
  <si>
    <r>
      <rPr>
        <sz val="10"/>
        <rFont val="Times New Roman Baltic"/>
        <family val="0"/>
        <charset val="186"/>
      </rPr>
      <t xml:space="preserve">Iš viso darbo užmokestis (IX + X + XI)</t>
    </r>
    <r>
      <rPr>
        <sz val="10"/>
        <color rgb="FFFF0000"/>
        <rFont val="Times New Roman Baltic"/>
        <family val="0"/>
        <charset val="186"/>
      </rPr>
      <t xml:space="preserve"> </t>
    </r>
  </si>
  <si>
    <t xml:space="preserve">Institucijų (įstaigų) skaičius, vnt.</t>
  </si>
  <si>
    <r>
      <rPr>
        <vertAlign val="superscript"/>
        <sz val="9"/>
        <rFont val="Times New Roman"/>
        <family val="1"/>
        <charset val="186"/>
      </rPr>
      <t xml:space="preserve">1</t>
    </r>
    <r>
      <rPr>
        <sz val="9"/>
        <rFont val="Times New Roman"/>
        <family val="1"/>
        <charset val="186"/>
      </rPr>
      <t xml:space="preserve"> Pagal Lietuvos Respublikos valstybės politikų ir valstybės pareigūnų darbo apmokėjimo įstatymą ir pagal kitus valstybės pareigūnų veiklą reglamentuojančius įstatymus.</t>
    </r>
  </si>
  <si>
    <r>
      <rPr>
        <vertAlign val="superscript"/>
        <sz val="9"/>
        <rFont val="Times New Roman"/>
        <family val="1"/>
        <charset val="186"/>
      </rPr>
      <t xml:space="preserve">2</t>
    </r>
    <r>
      <rPr>
        <sz val="9"/>
        <rFont val="Times New Roman"/>
        <family val="1"/>
        <charset val="186"/>
      </rPr>
      <t xml:space="preserve">  Pagal Lietuvos Respublikos teisėjų atlyginimų įstatymą.</t>
    </r>
  </si>
  <si>
    <r>
      <rPr>
        <vertAlign val="superscript"/>
        <sz val="9"/>
        <rFont val="Times New Roman"/>
        <family val="1"/>
        <charset val="186"/>
      </rPr>
      <t xml:space="preserve">3</t>
    </r>
    <r>
      <rPr>
        <sz val="9"/>
        <rFont val="Times New Roman"/>
        <family val="1"/>
        <charset val="186"/>
      </rPr>
      <t xml:space="preserve"> Pagal Lietuvos Respublikos valstybės tarnybos įstatymą ir pagal statutinių valstybės tarnautojų veiklą reglamentuojančius įstatymus.</t>
    </r>
  </si>
  <si>
    <r>
      <rPr>
        <vertAlign val="superscript"/>
        <sz val="9"/>
        <rFont val="Times New Roman"/>
        <family val="1"/>
        <charset val="186"/>
      </rPr>
      <t xml:space="preserve">4</t>
    </r>
    <r>
      <rPr>
        <sz val="9"/>
        <rFont val="Times New Roman"/>
        <family val="1"/>
        <charset val="186"/>
      </rPr>
      <t xml:space="preserve"> Pagal Lietuvos Respublikos Vyriausybės  1998 m. lapkričio 20 d. nutarimą Nr. 1353 „Dėl  profesinės karo tarnybos karių, karių savanorių ir kitų aktyviojo rezervo karių, taip pat parengtojo rezervo karių tarnybos apmokėjimo sąlygų“.</t>
    </r>
  </si>
  <si>
    <r>
      <rPr>
        <vertAlign val="superscript"/>
        <sz val="9"/>
        <rFont val="Times New Roman"/>
        <family val="1"/>
        <charset val="186"/>
      </rPr>
      <t xml:space="preserve">5</t>
    </r>
    <r>
      <rPr>
        <sz val="9"/>
        <rFont val="Times New Roman"/>
        <family val="1"/>
        <charset val="186"/>
      </rPr>
      <t xml:space="preserve"> Pagal Valstybės ir savivaldybių įstaigų darbuotojų darbo apmokėjimo įstatymą.</t>
    </r>
  </si>
  <si>
    <r>
      <rPr>
        <vertAlign val="superscript"/>
        <sz val="9"/>
        <rFont val="Times New Roman"/>
        <family val="1"/>
        <charset val="186"/>
      </rPr>
      <t xml:space="preserve">6  </t>
    </r>
    <r>
      <rPr>
        <sz val="9"/>
        <rFont val="Times New Roman"/>
        <family val="1"/>
        <charset val="186"/>
      </rPr>
      <t xml:space="preserve">Pagal Lietuvos Respublikos Vyriausybės 2003 m. spalio 31 d. nutarimą Nr. 1359 „Dėl gydytojų rengimo“.</t>
    </r>
  </si>
  <si>
    <r>
      <rPr>
        <vertAlign val="superscript"/>
        <sz val="9"/>
        <rFont val="Times New Roman"/>
        <family val="1"/>
        <charset val="186"/>
      </rPr>
      <t xml:space="preserve">7</t>
    </r>
    <r>
      <rPr>
        <sz val="9"/>
        <rFont val="Times New Roman"/>
        <family val="1"/>
        <charset val="186"/>
      </rPr>
      <t xml:space="preserve"> Pagal Lietuvos Respublikos mokslo ir studijų įstatymą.</t>
    </r>
  </si>
  <si>
    <r>
      <rPr>
        <vertAlign val="superscript"/>
        <sz val="9"/>
        <rFont val="Times New Roman"/>
        <family val="1"/>
        <charset val="186"/>
      </rPr>
      <t xml:space="preserve">8</t>
    </r>
    <r>
      <rPr>
        <sz val="9"/>
        <rFont val="Times New Roman"/>
        <family val="1"/>
        <charset val="186"/>
      </rPr>
      <t xml:space="preserve"> Subjektai, kurie vykdo atitinkamas asignavimų valdytojų programas ir kurių darbo užmokestis yra įskaičiuotas į asignavimų valdytojo darbo užmokesčio fondą (valstybės įmonių, viešųjų įstaigų darbuotojai ir kt.). </t>
    </r>
  </si>
  <si>
    <r>
      <rPr>
        <vertAlign val="superscript"/>
        <sz val="9"/>
        <rFont val="Times New Roman"/>
        <family val="1"/>
        <charset val="186"/>
      </rPr>
      <t xml:space="preserve">9</t>
    </r>
    <r>
      <rPr>
        <sz val="9"/>
        <rFont val="Times New Roman"/>
        <family val="1"/>
        <charset val="186"/>
      </rPr>
      <t xml:space="preserve"> Pagal Lietuvos Respublikos asmenų, kuriems už darbą apmokama iš valstybės ar savivaldybės biudžeto lėšų, dėl ekonomikos krizės neproporcingai sumažinto darbo užmokesčio (atlyginimo) dalies grąžinimo įstatymą.</t>
    </r>
  </si>
  <si>
    <t xml:space="preserve">* Krašto apsaugos ministerija atskirai pateikia ir Lietuvos kariuomenės suvestinę formą.</t>
  </si>
  <si>
    <t xml:space="preserve">Finansų skyriaus patarėja</t>
  </si>
  <si>
    <t xml:space="preserve">Laimutė Andrejevienė</t>
  </si>
  <si>
    <t xml:space="preserve">(atsakingo struktūrinio padalinio vadovo pareigų pavadinimas)</t>
  </si>
  <si>
    <t xml:space="preserve">(parašas)</t>
  </si>
  <si>
    <t xml:space="preserve">(vardas ir pavardė)</t>
  </si>
</sst>
</file>

<file path=xl/styles.xml><?xml version="1.0" encoding="utf-8"?>
<styleSheet xmlns="http://schemas.openxmlformats.org/spreadsheetml/2006/main">
  <numFmts count="7">
    <numFmt numFmtId="164" formatCode="General"/>
    <numFmt numFmtId="165" formatCode="_-* #,##0.00&quot; Lt&quot;_-;\-* #,##0.00&quot; Lt&quot;_-;_-* \-??&quot; Lt&quot;_-;_-@_-"/>
    <numFmt numFmtId="166" formatCode="@"/>
    <numFmt numFmtId="167" formatCode="0"/>
    <numFmt numFmtId="168" formatCode="0.0"/>
    <numFmt numFmtId="169" formatCode="General"/>
    <numFmt numFmtId="170" formatCode="#,##0.0"/>
  </numFmts>
  <fonts count="19">
    <font>
      <sz val="10"/>
      <name val="Times New Roman"/>
      <family val="1"/>
      <charset val="186"/>
    </font>
    <font>
      <sz val="10"/>
      <name val="Arial"/>
      <family val="0"/>
      <charset val="186"/>
    </font>
    <font>
      <sz val="10"/>
      <name val="Arial"/>
      <family val="0"/>
      <charset val="186"/>
    </font>
    <font>
      <sz val="10"/>
      <name val="Arial"/>
      <family val="0"/>
      <charset val="186"/>
    </font>
    <font>
      <u val="single"/>
      <sz val="10"/>
      <color rgb="FF800080"/>
      <name val="Times New Roman Baltic"/>
      <family val="0"/>
      <charset val="186"/>
    </font>
    <font>
      <u val="single"/>
      <sz val="10"/>
      <color rgb="FF0000FF"/>
      <name val="Times New Roman Baltic"/>
      <family val="0"/>
      <charset val="186"/>
    </font>
    <font>
      <sz val="10"/>
      <name val="Arial"/>
      <family val="2"/>
      <charset val="186"/>
    </font>
    <font>
      <sz val="10"/>
      <name val="TimesLT"/>
      <family val="0"/>
      <charset val="186"/>
    </font>
    <font>
      <sz val="10"/>
      <name val="Times New Roman Baltic"/>
      <family val="0"/>
      <charset val="186"/>
    </font>
    <font>
      <sz val="12"/>
      <color rgb="FF000000"/>
      <name val="Times New Roman"/>
      <family val="2"/>
      <charset val="186"/>
    </font>
    <font>
      <sz val="9"/>
      <name val="Times New Roman"/>
      <family val="1"/>
      <charset val="186"/>
    </font>
    <font>
      <sz val="9"/>
      <name val="Times New Roman Baltic"/>
      <family val="1"/>
      <charset val="186"/>
    </font>
    <font>
      <b val="true"/>
      <sz val="10"/>
      <name val="Times New Roman"/>
      <family val="1"/>
      <charset val="186"/>
    </font>
    <font>
      <b val="true"/>
      <sz val="9"/>
      <name val="Times New Roman"/>
      <family val="1"/>
      <charset val="186"/>
    </font>
    <font>
      <sz val="9"/>
      <name val="Times New Roman Baltic"/>
      <family val="0"/>
      <charset val="186"/>
    </font>
    <font>
      <sz val="8"/>
      <name val="Times New Roman"/>
      <family val="1"/>
      <charset val="186"/>
    </font>
    <font>
      <vertAlign val="superscript"/>
      <sz val="10"/>
      <name val="Times New Roman Baltic"/>
      <family val="0"/>
      <charset val="186"/>
    </font>
    <font>
      <sz val="10"/>
      <color rgb="FFFF0000"/>
      <name val="Times New Roman Baltic"/>
      <family val="0"/>
      <charset val="186"/>
    </font>
    <font>
      <vertAlign val="superscript"/>
      <sz val="9"/>
      <name val="Times New Roman"/>
      <family val="1"/>
      <charset val="186"/>
    </font>
  </fonts>
  <fills count="2">
    <fill>
      <patternFill patternType="none"/>
    </fill>
    <fill>
      <patternFill patternType="gray125"/>
    </fill>
  </fills>
  <borders count="14">
    <border diagonalUp="false" diagonalDown="false">
      <left/>
      <right/>
      <top/>
      <bottom/>
      <diagonal/>
    </border>
    <border diagonalUp="false" diagonalDown="false">
      <left/>
      <right/>
      <top/>
      <bottom style="hair"/>
      <diagonal/>
    </border>
    <border diagonalUp="false" diagonalDown="false">
      <left/>
      <right/>
      <top style="hair"/>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right/>
      <top style="hair"/>
      <bottom style="hair"/>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style="hair"/>
      <diagonal/>
    </border>
    <border diagonalUp="false" diagonalDown="false">
      <left style="hair"/>
      <right style="thin"/>
      <top style="hair"/>
      <bottom style="hair"/>
      <diagonal/>
    </border>
    <border diagonalUp="false" diagonalDown="false">
      <left style="thin"/>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3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cellStyleXfs>
  <cellXfs count="51">
    <xf numFmtId="164" fontId="0" fillId="0" borderId="0" xfId="0" applyFont="fals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10" fillId="0" borderId="0" xfId="0" applyFont="true" applyBorder="true" applyAlignment="true" applyProtection="true">
      <alignment horizontal="general" vertical="center" textRotation="0" wrapText="true" indent="0" shrinkToFit="false"/>
      <protection locked="true" hidden="false"/>
    </xf>
    <xf numFmtId="164" fontId="10" fillId="0" borderId="0" xfId="0" applyFont="true" applyBorder="true" applyAlignment="true" applyProtection="true">
      <alignment horizontal="left" vertical="center" textRotation="0" wrapText="tru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true" hidden="false"/>
    </xf>
    <xf numFmtId="164" fontId="11" fillId="0" borderId="0" xfId="23" applyFont="tru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64" fontId="11" fillId="0" borderId="0" xfId="23" applyFont="true" applyBorder="fals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center" vertical="bottom" textRotation="0" wrapText="false" indent="0" shrinkToFit="false"/>
      <protection locked="true" hidden="false"/>
    </xf>
    <xf numFmtId="164" fontId="14" fillId="0" borderId="0" xfId="23" applyFont="true" applyBorder="true" applyAlignment="true" applyProtection="true">
      <alignment horizontal="general" vertical="center" textRotation="0" wrapText="true" indent="0" shrinkToFit="false"/>
      <protection locked="true" hidden="false"/>
    </xf>
    <xf numFmtId="164" fontId="14" fillId="0" borderId="2" xfId="23" applyFont="true" applyBorder="true" applyAlignment="true" applyProtection="true">
      <alignment horizontal="center" vertical="center" textRotation="0" wrapText="true" indent="0" shrinkToFit="false"/>
      <protection locked="true" hidden="false"/>
    </xf>
    <xf numFmtId="164" fontId="14" fillId="0" borderId="0" xfId="23" applyFont="true" applyBorder="true" applyAlignment="true" applyProtection="true">
      <alignment horizontal="center" vertical="center" textRotation="0" wrapText="true" indent="0" shrinkToFit="false"/>
      <protection locked="true" hidden="false"/>
    </xf>
    <xf numFmtId="166" fontId="11" fillId="0" borderId="0" xfId="22" applyFont="true" applyBorder="true" applyAlignment="true" applyProtection="true">
      <alignment horizontal="left" vertical="bottom" textRotation="0" wrapText="false" indent="0" shrinkToFit="false"/>
      <protection locked="true" hidden="false"/>
    </xf>
    <xf numFmtId="164" fontId="10" fillId="0" borderId="3" xfId="0" applyFont="true" applyBorder="true" applyAlignment="true" applyProtection="true">
      <alignment horizontal="general" vertical="bottom" textRotation="0" wrapText="false" indent="0" shrinkToFit="false"/>
      <protection locked="true" hidden="false"/>
    </xf>
    <xf numFmtId="164" fontId="10" fillId="0" borderId="3" xfId="0" applyFont="true" applyBorder="true" applyAlignment="true" applyProtection="true">
      <alignment horizontal="center" vertical="bottom" textRotation="0" wrapText="false" indent="0" shrinkToFit="false"/>
      <protection locked="true" hidden="false"/>
    </xf>
    <xf numFmtId="167" fontId="14" fillId="0" borderId="3" xfId="0" applyFont="true" applyBorder="true" applyAlignment="true" applyProtection="true">
      <alignment horizontal="center" vertical="bottom" textRotation="0" wrapText="false" indent="0" shrinkToFit="false"/>
      <protection locked="false" hidden="false"/>
    </xf>
    <xf numFmtId="168" fontId="11" fillId="0" borderId="0" xfId="22" applyFont="true" applyBorder="true" applyAlignment="true" applyProtection="true">
      <alignment horizontal="general" vertical="bottom" textRotation="0" wrapText="false" indent="0" shrinkToFit="false"/>
      <protection locked="true" hidden="false"/>
    </xf>
    <xf numFmtId="168" fontId="11" fillId="0" borderId="0" xfId="22" applyFont="true" applyBorder="true" applyAlignment="true" applyProtection="true">
      <alignment horizontal="center" vertical="bottom" textRotation="0" wrapText="false" indent="0" shrinkToFit="false"/>
      <protection locked="true" hidden="false"/>
    </xf>
    <xf numFmtId="166" fontId="10" fillId="0" borderId="0" xfId="22" applyFont="true" applyBorder="true" applyAlignment="true" applyProtection="true">
      <alignment horizontal="left" vertical="bottom" textRotation="0" wrapText="false" indent="0" shrinkToFit="false"/>
      <protection locked="true" hidden="false"/>
    </xf>
    <xf numFmtId="166" fontId="10" fillId="0" borderId="0" xfId="22" applyFont="true" applyBorder="true" applyAlignment="true" applyProtection="true">
      <alignment horizontal="center" vertical="bottom" textRotation="0" wrapText="false" indent="0" shrinkToFit="false"/>
      <protection locked="true" hidden="false"/>
    </xf>
    <xf numFmtId="167" fontId="11" fillId="0" borderId="4" xfId="22" applyFont="true" applyBorder="true" applyAlignment="true" applyProtection="true">
      <alignment horizontal="center" vertical="bottom" textRotation="0" wrapText="false" indent="0" shrinkToFit="false"/>
      <protection locked="true" hidden="false"/>
    </xf>
    <xf numFmtId="166" fontId="10" fillId="0" borderId="5" xfId="22" applyFont="true" applyBorder="true" applyAlignment="true" applyProtection="true">
      <alignment horizontal="center" vertical="bottom" textRotation="0" wrapText="false" indent="0" shrinkToFit="false"/>
      <protection locked="true" hidden="false"/>
    </xf>
    <xf numFmtId="168" fontId="11" fillId="0" borderId="5" xfId="22" applyFont="true" applyBorder="true" applyAlignment="true" applyProtection="true">
      <alignment horizontal="center" vertical="bottom" textRotation="0" wrapText="false" indent="0" shrinkToFit="false"/>
      <protection locked="true" hidden="false"/>
    </xf>
    <xf numFmtId="168" fontId="11" fillId="0" borderId="0" xfId="22" applyFont="true" applyBorder="true" applyAlignment="true" applyProtection="true">
      <alignment horizontal="left" vertical="bottom" textRotation="0" wrapText="false" indent="0" shrinkToFit="false"/>
      <protection locked="true" hidden="false"/>
    </xf>
    <xf numFmtId="164" fontId="15" fillId="0" borderId="3" xfId="0" applyFont="true" applyBorder="true" applyAlignment="true" applyProtection="true">
      <alignment horizontal="center" vertical="center" textRotation="0" wrapText="true" indent="0" shrinkToFit="false"/>
      <protection locked="true" hidden="false"/>
    </xf>
    <xf numFmtId="164" fontId="15" fillId="0" borderId="3" xfId="0" applyFont="true" applyBorder="true" applyAlignment="true" applyProtection="true">
      <alignment horizontal="center" vertical="center" textRotation="0" wrapText="false" indent="0" shrinkToFit="false"/>
      <protection locked="true" hidden="false"/>
    </xf>
    <xf numFmtId="164" fontId="8" fillId="0" borderId="6" xfId="0" applyFont="true" applyBorder="true" applyAlignment="true" applyProtection="true">
      <alignment horizontal="left" vertical="center" textRotation="0" wrapText="true" indent="0" shrinkToFit="false"/>
      <protection locked="true" hidden="false"/>
    </xf>
    <xf numFmtId="164" fontId="8" fillId="0" borderId="7" xfId="0" applyFont="true" applyBorder="true" applyAlignment="true" applyProtection="true">
      <alignment horizontal="center" vertical="center" textRotation="0" wrapText="true" indent="0" shrinkToFit="false"/>
      <protection locked="true" hidden="false"/>
    </xf>
    <xf numFmtId="169" fontId="8" fillId="0" borderId="8" xfId="0" applyFont="true" applyBorder="true" applyAlignment="true" applyProtection="true">
      <alignment horizontal="center" vertical="center" textRotation="0" wrapText="true" indent="0" shrinkToFit="false"/>
      <protection locked="true" hidden="false"/>
    </xf>
    <xf numFmtId="164" fontId="8" fillId="0" borderId="9" xfId="0" applyFont="true" applyBorder="true" applyAlignment="true" applyProtection="true">
      <alignment horizontal="left"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70" fontId="8" fillId="0" borderId="10" xfId="0" applyFont="true" applyBorder="true" applyAlignment="true" applyProtection="true">
      <alignment horizontal="center" vertical="center" textRotation="0" wrapText="true" indent="0" shrinkToFit="false"/>
      <protection locked="true" hidden="false"/>
    </xf>
    <xf numFmtId="164" fontId="14" fillId="0" borderId="4" xfId="0" applyFont="true" applyBorder="true" applyAlignment="true" applyProtection="true">
      <alignment horizontal="center" vertical="center" textRotation="0" wrapText="true" indent="0" shrinkToFit="false"/>
      <protection locked="true" hidden="false"/>
    </xf>
    <xf numFmtId="164" fontId="8" fillId="0" borderId="10" xfId="0" applyFont="true" applyBorder="true" applyAlignment="true" applyProtection="true">
      <alignment horizontal="center"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64" fontId="8" fillId="0" borderId="11" xfId="0" applyFont="true" applyBorder="true" applyAlignment="true" applyProtection="true">
      <alignment horizontal="left" vertical="center" textRotation="0" wrapText="true" indent="0" shrinkToFit="false"/>
      <protection locked="true" hidden="false"/>
    </xf>
    <xf numFmtId="164" fontId="8" fillId="0" borderId="12" xfId="0" applyFont="true" applyBorder="true" applyAlignment="true" applyProtection="true">
      <alignment horizontal="center" vertical="center" textRotation="0" wrapText="tru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18" fillId="0" borderId="0" xfId="0" applyFont="true" applyBorder="true" applyAlignment="true" applyProtection="true">
      <alignment horizontal="left" vertical="center" textRotation="0" wrapText="true" indent="0" shrinkToFit="false"/>
      <protection locked="true" hidden="false"/>
    </xf>
    <xf numFmtId="164" fontId="10" fillId="0" borderId="0" xfId="0" applyFont="tru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center" vertical="bottom" textRotation="0" wrapText="false" indent="0" shrinkToFit="false"/>
      <protection locked="true" hidden="false"/>
    </xf>
    <xf numFmtId="164" fontId="10" fillId="0" borderId="2"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true" applyAlignment="true" applyProtection="true">
      <alignment horizontal="general" vertical="center" textRotation="0" wrapText="false" indent="0" shrinkToFit="false"/>
      <protection locked="true" hidden="false"/>
    </xf>
    <xf numFmtId="164" fontId="10"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cellXfs>
  <cellStyles count="19">
    <cellStyle name="Normal" xfId="0" builtinId="0"/>
    <cellStyle name="Comma" xfId="15" builtinId="3"/>
    <cellStyle name="Comma [0]" xfId="16" builtinId="6"/>
    <cellStyle name="Currency" xfId="17" builtinId="4"/>
    <cellStyle name="Currency [0]" xfId="18" builtinId="7"/>
    <cellStyle name="Percent" xfId="19" builtinId="5"/>
    <cellStyle name="Followed Hyperlink" xfId="20"/>
    <cellStyle name="Hyperlink 1" xfId="21"/>
    <cellStyle name="Normal_Sheet1" xfId="22"/>
    <cellStyle name="Normal_TRECFORMantras2001333" xfId="23"/>
    <cellStyle name="Valiuta 2" xfId="24"/>
    <cellStyle name="Valiuta 3" xfId="25"/>
    <cellStyle name="Įprastas 2" xfId="26"/>
    <cellStyle name="Įprastas 2 2" xfId="27"/>
    <cellStyle name="Įprastas 3" xfId="28"/>
    <cellStyle name="Įprastas 3 2" xfId="29"/>
    <cellStyle name="Įprastas 3 2 2" xfId="30"/>
    <cellStyle name="Įprastas 4" xfId="31"/>
    <cellStyle name="Įprastas 5" xfId="3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78"/>
  <sheetViews>
    <sheetView showFormulas="false" showGridLines="true" showRowColHeaders="true" showZeros="true" rightToLeft="false" tabSelected="true" showOutlineSymbols="true" defaultGridColor="true" view="normal" topLeftCell="A22" colorId="64" zoomScale="100" zoomScaleNormal="100" zoomScalePageLayoutView="100" workbookViewId="0">
      <selection pane="topLeft" activeCell="J32" activeCellId="0" sqref="J32"/>
    </sheetView>
  </sheetViews>
  <sheetFormatPr defaultColWidth="9.3125" defaultRowHeight="12" zeroHeight="false" outlineLevelRow="1" outlineLevelCol="0"/>
  <cols>
    <col collapsed="false" customWidth="true" hidden="false" outlineLevel="0" max="1" min="1" style="1" width="38.01"/>
    <col collapsed="false" customWidth="true" hidden="false" outlineLevel="0" max="2" min="2" style="1" width="8.78"/>
    <col collapsed="false" customWidth="true" hidden="false" outlineLevel="0" max="3" min="3" style="1" width="10.43"/>
    <col collapsed="false" customWidth="true" hidden="false" outlineLevel="0" max="4" min="4" style="1" width="8.67"/>
    <col collapsed="false" customWidth="false" hidden="false" outlineLevel="0" max="5" min="5" style="1" width="9.33"/>
    <col collapsed="false" customWidth="true" hidden="false" outlineLevel="0" max="6" min="6" style="1" width="8.67"/>
    <col collapsed="false" customWidth="true" hidden="false" outlineLevel="0" max="7" min="7" style="1" width="10"/>
    <col collapsed="false" customWidth="true" hidden="false" outlineLevel="0" max="8" min="8" style="1" width="9.44"/>
    <col collapsed="false" customWidth="true" hidden="false" outlineLevel="0" max="9" min="9" style="1" width="8.78"/>
    <col collapsed="false" customWidth="false" hidden="false" outlineLevel="0" max="10" min="10" style="1" width="9.28"/>
    <col collapsed="false" customWidth="false" hidden="false" outlineLevel="0" max="1024" min="11" style="1" width="9.33"/>
  </cols>
  <sheetData>
    <row r="1" s="2" customFormat="true" ht="32.4" hidden="false" customHeight="true" outlineLevel="0" collapsed="false">
      <c r="D1" s="3"/>
      <c r="E1" s="3"/>
      <c r="F1" s="4" t="s">
        <v>0</v>
      </c>
      <c r="G1" s="4"/>
      <c r="H1" s="4"/>
      <c r="I1" s="4"/>
      <c r="J1" s="4"/>
    </row>
    <row r="2" customFormat="false" ht="16.95" hidden="false" customHeight="true" outlineLevel="0" collapsed="false">
      <c r="B2" s="5" t="s">
        <v>1</v>
      </c>
      <c r="C2" s="5"/>
      <c r="D2" s="5"/>
      <c r="E2" s="5"/>
      <c r="F2" s="5"/>
    </row>
    <row r="3" customFormat="false" ht="13.2" hidden="false" customHeight="true" outlineLevel="0" collapsed="false">
      <c r="B3" s="6" t="s">
        <v>2</v>
      </c>
      <c r="C3" s="6"/>
      <c r="D3" s="6"/>
      <c r="E3" s="6"/>
      <c r="F3" s="6"/>
      <c r="G3" s="7"/>
      <c r="H3" s="7"/>
      <c r="I3" s="7"/>
      <c r="J3" s="7"/>
    </row>
    <row r="4" customFormat="false" ht="12" hidden="false" customHeight="false" outlineLevel="0" collapsed="false">
      <c r="C4" s="8"/>
      <c r="D4" s="7"/>
      <c r="E4" s="7"/>
      <c r="F4" s="7"/>
      <c r="G4" s="7"/>
      <c r="H4" s="7"/>
      <c r="I4" s="7"/>
      <c r="J4" s="7"/>
    </row>
    <row r="5" s="10" customFormat="true" ht="15.6" hidden="false" customHeight="true" outlineLevel="0" collapsed="false">
      <c r="A5" s="9" t="s">
        <v>3</v>
      </c>
      <c r="B5" s="9"/>
      <c r="C5" s="9"/>
      <c r="D5" s="9"/>
      <c r="E5" s="9"/>
      <c r="F5" s="9"/>
      <c r="G5" s="9"/>
      <c r="H5" s="9"/>
      <c r="I5" s="9"/>
      <c r="J5" s="9"/>
    </row>
    <row r="6" customFormat="false" ht="7.95" hidden="false" customHeight="true" outlineLevel="0" collapsed="false">
      <c r="A6" s="11" t="s">
        <v>4</v>
      </c>
      <c r="B6" s="11"/>
      <c r="C6" s="11"/>
      <c r="D6" s="11"/>
      <c r="E6" s="11"/>
      <c r="F6" s="11"/>
      <c r="G6" s="11"/>
      <c r="H6" s="11"/>
      <c r="I6" s="11"/>
      <c r="J6" s="11"/>
    </row>
    <row r="7" customFormat="false" ht="15" hidden="false" customHeight="true" outlineLevel="0" collapsed="false">
      <c r="A7" s="12"/>
      <c r="B7" s="13"/>
      <c r="C7" s="14" t="s">
        <v>5</v>
      </c>
      <c r="D7" s="14"/>
      <c r="E7" s="14"/>
      <c r="F7" s="12"/>
      <c r="G7" s="12"/>
      <c r="H7" s="12"/>
      <c r="I7" s="12"/>
      <c r="J7" s="12"/>
    </row>
    <row r="8" customFormat="false" ht="12" hidden="false" customHeight="true" outlineLevel="0" collapsed="false">
      <c r="A8" s="12"/>
      <c r="B8" s="15"/>
      <c r="C8" s="16" t="s">
        <v>6</v>
      </c>
      <c r="D8" s="16"/>
      <c r="E8" s="16"/>
      <c r="F8" s="12"/>
      <c r="G8" s="12"/>
      <c r="H8" s="12"/>
      <c r="I8" s="12"/>
      <c r="J8" s="12"/>
    </row>
    <row r="9" customFormat="false" ht="15" hidden="false" customHeight="true" outlineLevel="0" collapsed="false">
      <c r="A9" s="12"/>
      <c r="B9" s="13"/>
      <c r="C9" s="5" t="s">
        <v>7</v>
      </c>
      <c r="D9" s="5"/>
      <c r="E9" s="5"/>
      <c r="F9" s="12"/>
      <c r="G9" s="12"/>
      <c r="H9" s="12"/>
      <c r="I9" s="12"/>
      <c r="J9" s="12"/>
    </row>
    <row r="10" customFormat="false" ht="12" hidden="false" customHeight="true" outlineLevel="0" collapsed="false">
      <c r="A10" s="12"/>
      <c r="B10" s="15"/>
      <c r="C10" s="17" t="s">
        <v>8</v>
      </c>
      <c r="D10" s="17"/>
      <c r="E10" s="17"/>
      <c r="F10" s="12"/>
      <c r="G10" s="12"/>
      <c r="H10" s="12"/>
      <c r="I10" s="12"/>
      <c r="J10" s="12"/>
    </row>
    <row r="11" customFormat="false" ht="14.25" hidden="false" customHeight="true" outlineLevel="0" collapsed="false">
      <c r="A11" s="12"/>
      <c r="B11" s="12"/>
      <c r="E11" s="12"/>
      <c r="F11" s="12"/>
      <c r="G11" s="12"/>
      <c r="H11" s="12"/>
      <c r="I11" s="12"/>
      <c r="J11" s="12"/>
    </row>
    <row r="12" customFormat="false" ht="15.75" hidden="false" customHeight="true" outlineLevel="0" collapsed="false">
      <c r="A12" s="18" t="s">
        <v>9</v>
      </c>
      <c r="B12" s="18"/>
      <c r="C12" s="13"/>
      <c r="D12" s="13"/>
      <c r="E12" s="13"/>
      <c r="F12" s="19" t="n">
        <v>90</v>
      </c>
      <c r="G12" s="20" t="n">
        <v>900</v>
      </c>
      <c r="H12" s="20"/>
      <c r="I12" s="21" t="n">
        <v>1569</v>
      </c>
      <c r="J12" s="21"/>
    </row>
    <row r="13" customFormat="false" ht="12" hidden="false" customHeight="true" outlineLevel="0" collapsed="false">
      <c r="A13" s="5" t="s">
        <v>10</v>
      </c>
      <c r="B13" s="5"/>
      <c r="C13" s="5"/>
      <c r="D13" s="5"/>
      <c r="E13" s="5"/>
      <c r="F13" s="22" t="s">
        <v>11</v>
      </c>
      <c r="G13" s="23" t="s">
        <v>12</v>
      </c>
      <c r="H13" s="23"/>
      <c r="I13" s="22" t="s">
        <v>13</v>
      </c>
      <c r="J13" s="22"/>
    </row>
    <row r="14" customFormat="false" ht="12" hidden="false" customHeight="true" outlineLevel="0" collapsed="false">
      <c r="A14" s="24" t="s">
        <v>14</v>
      </c>
      <c r="B14" s="25"/>
      <c r="C14" s="23"/>
      <c r="D14" s="23"/>
      <c r="E14" s="23"/>
      <c r="F14" s="26" t="n">
        <v>1</v>
      </c>
      <c r="G14" s="26" t="n">
        <v>1</v>
      </c>
      <c r="H14" s="26" t="n">
        <v>1</v>
      </c>
      <c r="I14" s="26" t="n">
        <v>1</v>
      </c>
      <c r="J14" s="26" t="n">
        <v>1</v>
      </c>
    </row>
    <row r="15" customFormat="false" ht="12" hidden="false" customHeight="true" outlineLevel="0" collapsed="false">
      <c r="A15" s="27"/>
      <c r="B15" s="27"/>
      <c r="C15" s="28"/>
      <c r="D15" s="28"/>
      <c r="E15" s="28"/>
      <c r="F15" s="28"/>
      <c r="G15" s="28"/>
      <c r="H15" s="28"/>
      <c r="I15" s="29" t="s">
        <v>15</v>
      </c>
      <c r="J15" s="23"/>
    </row>
    <row r="16" customFormat="false" ht="12" hidden="false" customHeight="false" outlineLevel="0" collapsed="false">
      <c r="A16" s="14"/>
      <c r="B16" s="14"/>
      <c r="C16" s="14"/>
      <c r="D16" s="14"/>
      <c r="E16" s="14"/>
      <c r="F16" s="14"/>
      <c r="G16" s="14"/>
      <c r="H16" s="14"/>
      <c r="I16" s="14"/>
      <c r="J16" s="14"/>
    </row>
    <row r="17" customFormat="false" ht="15.6" hidden="false" customHeight="true" outlineLevel="0" collapsed="false">
      <c r="A17" s="30" t="s">
        <v>16</v>
      </c>
      <c r="B17" s="30" t="s">
        <v>17</v>
      </c>
      <c r="C17" s="30" t="s">
        <v>18</v>
      </c>
      <c r="D17" s="30"/>
      <c r="E17" s="30"/>
      <c r="F17" s="30"/>
      <c r="G17" s="30"/>
      <c r="H17" s="30"/>
      <c r="I17" s="30"/>
      <c r="J17" s="30"/>
    </row>
    <row r="18" customFormat="false" ht="133.2" hidden="false" customHeight="true" outlineLevel="0" collapsed="false">
      <c r="A18" s="30"/>
      <c r="B18" s="30"/>
      <c r="C18" s="30" t="s">
        <v>19</v>
      </c>
      <c r="D18" s="30" t="s">
        <v>20</v>
      </c>
      <c r="E18" s="30" t="s">
        <v>21</v>
      </c>
      <c r="F18" s="30" t="s">
        <v>22</v>
      </c>
      <c r="G18" s="30" t="s">
        <v>23</v>
      </c>
      <c r="H18" s="30" t="s">
        <v>24</v>
      </c>
      <c r="I18" s="30" t="s">
        <v>25</v>
      </c>
      <c r="J18" s="30" t="s">
        <v>26</v>
      </c>
    </row>
    <row r="19" s="2" customFormat="true" ht="10.2" hidden="false" customHeight="true" outlineLevel="0" collapsed="false">
      <c r="A19" s="30" t="n">
        <v>1</v>
      </c>
      <c r="B19" s="31" t="n">
        <v>2</v>
      </c>
      <c r="C19" s="31" t="n">
        <v>3</v>
      </c>
      <c r="D19" s="30" t="n">
        <v>4</v>
      </c>
      <c r="E19" s="31" t="n">
        <v>5</v>
      </c>
      <c r="F19" s="31" t="n">
        <v>6</v>
      </c>
      <c r="G19" s="30" t="n">
        <v>7</v>
      </c>
      <c r="H19" s="31" t="n">
        <v>8</v>
      </c>
      <c r="I19" s="31" t="n">
        <v>9</v>
      </c>
      <c r="J19" s="30" t="n">
        <v>10</v>
      </c>
    </row>
    <row r="20" s="2" customFormat="true" ht="29.25" hidden="false" customHeight="true" outlineLevel="0" collapsed="false">
      <c r="A20" s="32" t="s">
        <v>27</v>
      </c>
      <c r="B20" s="33" t="n">
        <v>593</v>
      </c>
      <c r="C20" s="33" t="n">
        <v>29662.8</v>
      </c>
      <c r="D20" s="33" t="n">
        <v>0</v>
      </c>
      <c r="E20" s="33"/>
      <c r="F20" s="33"/>
      <c r="G20" s="33" t="n">
        <v>84.3</v>
      </c>
      <c r="H20" s="33" t="n">
        <v>505.6</v>
      </c>
      <c r="I20" s="33" t="n">
        <v>4860.2</v>
      </c>
      <c r="J20" s="34" t="n">
        <f aca="false">SUM(C20:I20)</f>
        <v>35112.9</v>
      </c>
    </row>
    <row r="21" s="2" customFormat="true" ht="15.6" hidden="false" customHeight="true" outlineLevel="0" collapsed="false">
      <c r="A21" s="35" t="s">
        <v>28</v>
      </c>
      <c r="B21" s="36"/>
      <c r="C21" s="36"/>
      <c r="D21" s="36"/>
      <c r="E21" s="36"/>
      <c r="F21" s="36"/>
      <c r="G21" s="36"/>
      <c r="H21" s="36"/>
      <c r="I21" s="36"/>
      <c r="J21" s="37"/>
    </row>
    <row r="22" s="2" customFormat="true" ht="15.6" hidden="false" customHeight="true" outlineLevel="0" collapsed="false">
      <c r="A22" s="35" t="s">
        <v>29</v>
      </c>
      <c r="B22" s="36" t="n">
        <v>202.25</v>
      </c>
      <c r="C22" s="36" t="n">
        <v>4453.1</v>
      </c>
      <c r="D22" s="36" t="n">
        <v>676.3</v>
      </c>
      <c r="E22" s="36"/>
      <c r="F22" s="36" t="n">
        <v>62.1</v>
      </c>
      <c r="G22" s="36" t="n">
        <v>5.4</v>
      </c>
      <c r="H22" s="36" t="n">
        <v>428.2</v>
      </c>
      <c r="I22" s="36" t="n">
        <v>760.1</v>
      </c>
      <c r="J22" s="34" t="n">
        <f aca="false">SUM(C22:I22)</f>
        <v>6385.2</v>
      </c>
    </row>
    <row r="23" s="2" customFormat="true" ht="15.6" hidden="false" customHeight="true" outlineLevel="0" collapsed="false">
      <c r="A23" s="35" t="s">
        <v>30</v>
      </c>
      <c r="B23" s="36"/>
      <c r="C23" s="36"/>
      <c r="D23" s="36"/>
      <c r="E23" s="36"/>
      <c r="F23" s="36"/>
      <c r="G23" s="36"/>
      <c r="H23" s="36"/>
      <c r="I23" s="36"/>
      <c r="J23" s="37"/>
    </row>
    <row r="24" s="2" customFormat="true" ht="15.6" hidden="false" customHeight="true" outlineLevel="0" collapsed="false">
      <c r="A24" s="35" t="s">
        <v>31</v>
      </c>
      <c r="B24" s="36"/>
      <c r="C24" s="36"/>
      <c r="D24" s="36"/>
      <c r="E24" s="36"/>
      <c r="F24" s="36"/>
      <c r="G24" s="36" t="s">
        <v>32</v>
      </c>
      <c r="H24" s="36"/>
      <c r="I24" s="36"/>
      <c r="J24" s="37"/>
    </row>
    <row r="25" s="2" customFormat="true" ht="15.6" hidden="false" customHeight="true" outlineLevel="0" collapsed="false">
      <c r="A25" s="35" t="s">
        <v>33</v>
      </c>
      <c r="B25" s="36" t="s">
        <v>32</v>
      </c>
      <c r="C25" s="36" t="s">
        <v>32</v>
      </c>
      <c r="D25" s="38" t="s">
        <v>32</v>
      </c>
      <c r="E25" s="36" t="s">
        <v>32</v>
      </c>
      <c r="F25" s="36" t="s">
        <v>32</v>
      </c>
      <c r="G25" s="36" t="s">
        <v>32</v>
      </c>
      <c r="H25" s="36" t="s">
        <v>32</v>
      </c>
      <c r="I25" s="36" t="s">
        <v>32</v>
      </c>
      <c r="J25" s="39" t="s">
        <v>32</v>
      </c>
    </row>
    <row r="26" s="2" customFormat="true" ht="15.6" hidden="false" customHeight="true" outlineLevel="0" collapsed="false">
      <c r="A26" s="35" t="s">
        <v>34</v>
      </c>
      <c r="B26" s="36"/>
      <c r="C26" s="36"/>
      <c r="D26" s="36" t="s">
        <v>32</v>
      </c>
      <c r="E26" s="36"/>
      <c r="F26" s="36"/>
      <c r="G26" s="36" t="s">
        <v>32</v>
      </c>
      <c r="H26" s="36"/>
      <c r="I26" s="36"/>
      <c r="J26" s="37"/>
    </row>
    <row r="27" s="2" customFormat="true" ht="15.6" hidden="false" customHeight="true" outlineLevel="0" collapsed="false">
      <c r="A27" s="35" t="s">
        <v>35</v>
      </c>
      <c r="B27" s="36"/>
      <c r="C27" s="36"/>
      <c r="D27" s="36" t="s">
        <v>32</v>
      </c>
      <c r="E27" s="36"/>
      <c r="F27" s="36"/>
      <c r="G27" s="36" t="s">
        <v>32</v>
      </c>
      <c r="H27" s="36"/>
      <c r="I27" s="36"/>
      <c r="J27" s="37"/>
    </row>
    <row r="28" s="2" customFormat="true" ht="15.6" hidden="false" customHeight="true" outlineLevel="0" collapsed="false">
      <c r="A28" s="35" t="s">
        <v>36</v>
      </c>
      <c r="B28" s="36"/>
      <c r="C28" s="36"/>
      <c r="D28" s="36" t="s">
        <v>32</v>
      </c>
      <c r="E28" s="36"/>
      <c r="F28" s="36"/>
      <c r="G28" s="36" t="s">
        <v>32</v>
      </c>
      <c r="H28" s="36"/>
      <c r="I28" s="36"/>
      <c r="J28" s="37"/>
    </row>
    <row r="29" s="2" customFormat="true" ht="28.95" hidden="false" customHeight="true" outlineLevel="0" collapsed="false">
      <c r="A29" s="35" t="s">
        <v>37</v>
      </c>
      <c r="B29" s="36" t="n">
        <v>257.58</v>
      </c>
      <c r="C29" s="36" t="n">
        <v>3461.7</v>
      </c>
      <c r="D29" s="36" t="s">
        <v>32</v>
      </c>
      <c r="E29" s="36" t="n">
        <v>834.7</v>
      </c>
      <c r="F29" s="36" t="n">
        <v>36.6</v>
      </c>
      <c r="G29" s="36" t="n">
        <v>5.3</v>
      </c>
      <c r="H29" s="36" t="n">
        <v>322.3</v>
      </c>
      <c r="I29" s="36" t="n">
        <v>473.4</v>
      </c>
      <c r="J29" s="34" t="n">
        <f aca="false">SUM(C29:I29)</f>
        <v>5134</v>
      </c>
    </row>
    <row r="30" s="2" customFormat="true" ht="15.6" hidden="false" customHeight="true" outlineLevel="0" collapsed="false">
      <c r="A30" s="35" t="s">
        <v>38</v>
      </c>
      <c r="B30" s="36" t="s">
        <v>32</v>
      </c>
      <c r="C30" s="36" t="s">
        <v>32</v>
      </c>
      <c r="D30" s="38" t="s">
        <v>32</v>
      </c>
      <c r="E30" s="36" t="s">
        <v>32</v>
      </c>
      <c r="F30" s="36" t="s">
        <v>32</v>
      </c>
      <c r="G30" s="36" t="s">
        <v>32</v>
      </c>
      <c r="H30" s="36" t="s">
        <v>32</v>
      </c>
      <c r="I30" s="36" t="s">
        <v>32</v>
      </c>
      <c r="J30" s="39" t="s">
        <v>32</v>
      </c>
    </row>
    <row r="31" s="2" customFormat="true" ht="15.6" hidden="false" customHeight="true" outlineLevel="0" collapsed="false">
      <c r="A31" s="35" t="s">
        <v>39</v>
      </c>
      <c r="B31" s="36"/>
      <c r="C31" s="36"/>
      <c r="D31" s="36" t="s">
        <v>32</v>
      </c>
      <c r="E31" s="36"/>
      <c r="F31" s="36"/>
      <c r="G31" s="36"/>
      <c r="H31" s="36"/>
      <c r="I31" s="36"/>
      <c r="J31" s="37"/>
    </row>
    <row r="32" s="2" customFormat="true" ht="28.95" hidden="false" customHeight="true" outlineLevel="0" collapsed="false">
      <c r="A32" s="35" t="s">
        <v>40</v>
      </c>
      <c r="B32" s="40" t="n">
        <v>37.25</v>
      </c>
      <c r="C32" s="36" t="n">
        <v>339.9</v>
      </c>
      <c r="D32" s="36" t="s">
        <v>32</v>
      </c>
      <c r="E32" s="36" t="s">
        <v>32</v>
      </c>
      <c r="F32" s="36" t="n">
        <v>10</v>
      </c>
      <c r="G32" s="36"/>
      <c r="H32" s="36" t="n">
        <v>32.6</v>
      </c>
      <c r="I32" s="36" t="n">
        <v>38.7</v>
      </c>
      <c r="J32" s="34" t="n">
        <f aca="false">SUM(C32:I32)</f>
        <v>421.2</v>
      </c>
    </row>
    <row r="33" s="2" customFormat="true" ht="55.2" hidden="false" customHeight="false" outlineLevel="0" collapsed="false">
      <c r="A33" s="35" t="s">
        <v>41</v>
      </c>
      <c r="B33" s="36"/>
      <c r="C33" s="36"/>
      <c r="D33" s="36" t="s">
        <v>32</v>
      </c>
      <c r="E33" s="36"/>
      <c r="F33" s="36"/>
      <c r="G33" s="36"/>
      <c r="H33" s="36"/>
      <c r="I33" s="36"/>
      <c r="J33" s="37"/>
    </row>
    <row r="34" s="2" customFormat="true" ht="15.6" hidden="false" customHeight="true" outlineLevel="0" collapsed="false">
      <c r="A34" s="35" t="s">
        <v>42</v>
      </c>
      <c r="B34" s="36"/>
      <c r="C34" s="36"/>
      <c r="D34" s="36"/>
      <c r="E34" s="36"/>
      <c r="F34" s="36"/>
      <c r="G34" s="36"/>
      <c r="H34" s="36"/>
      <c r="I34" s="36"/>
      <c r="J34" s="39"/>
    </row>
    <row r="35" s="2" customFormat="true" ht="28.95" hidden="false" customHeight="true" outlineLevel="0" collapsed="false">
      <c r="A35" s="35" t="s">
        <v>43</v>
      </c>
      <c r="B35" s="36" t="n">
        <f aca="false">B20+B22+B29</f>
        <v>1052.83</v>
      </c>
      <c r="C35" s="38" t="s">
        <v>32</v>
      </c>
      <c r="D35" s="36" t="s">
        <v>32</v>
      </c>
      <c r="E35" s="36" t="s">
        <v>32</v>
      </c>
      <c r="F35" s="36" t="s">
        <v>32</v>
      </c>
      <c r="G35" s="36" t="s">
        <v>32</v>
      </c>
      <c r="H35" s="36" t="s">
        <v>32</v>
      </c>
      <c r="I35" s="36" t="s">
        <v>32</v>
      </c>
      <c r="J35" s="39" t="s">
        <v>32</v>
      </c>
    </row>
    <row r="36" s="2" customFormat="true" ht="28.95" hidden="false" customHeight="true" outlineLevel="0" collapsed="false">
      <c r="A36" s="35" t="s">
        <v>44</v>
      </c>
      <c r="B36" s="36" t="s">
        <v>32</v>
      </c>
      <c r="C36" s="36" t="n">
        <f aca="false">C20+C22+C29</f>
        <v>37577.6</v>
      </c>
      <c r="D36" s="36" t="n">
        <f aca="false">D20+D22</f>
        <v>676.3</v>
      </c>
      <c r="E36" s="36" t="n">
        <f aca="false">E29</f>
        <v>834.7</v>
      </c>
      <c r="F36" s="36" t="n">
        <f aca="false">F22+F29</f>
        <v>98.7</v>
      </c>
      <c r="G36" s="36" t="n">
        <f aca="false">G20+G22+G29</f>
        <v>95</v>
      </c>
      <c r="H36" s="36" t="n">
        <f aca="false">H20+H22+H29</f>
        <v>1256.1</v>
      </c>
      <c r="I36" s="36" t="n">
        <f aca="false">I20+I22+I29</f>
        <v>6093.7</v>
      </c>
      <c r="J36" s="37" t="n">
        <f aca="false">J20+J22+J29</f>
        <v>46632.1</v>
      </c>
    </row>
    <row r="37" s="2" customFormat="true" ht="15.6" hidden="false" customHeight="true" outlineLevel="0" collapsed="false">
      <c r="A37" s="35" t="s">
        <v>45</v>
      </c>
      <c r="B37" s="36" t="s">
        <v>32</v>
      </c>
      <c r="C37" s="36" t="s">
        <v>32</v>
      </c>
      <c r="D37" s="36" t="s">
        <v>32</v>
      </c>
      <c r="E37" s="36" t="s">
        <v>32</v>
      </c>
      <c r="F37" s="36" t="s">
        <v>32</v>
      </c>
      <c r="G37" s="36" t="s">
        <v>32</v>
      </c>
      <c r="H37" s="36" t="s">
        <v>32</v>
      </c>
      <c r="I37" s="36" t="s">
        <v>32</v>
      </c>
      <c r="J37" s="37"/>
    </row>
    <row r="38" s="2" customFormat="true" ht="42" hidden="false" customHeight="false" outlineLevel="0" collapsed="false">
      <c r="A38" s="35" t="s">
        <v>46</v>
      </c>
      <c r="B38" s="36" t="s">
        <v>32</v>
      </c>
      <c r="C38" s="38" t="s">
        <v>32</v>
      </c>
      <c r="D38" s="36" t="s">
        <v>32</v>
      </c>
      <c r="E38" s="36" t="s">
        <v>32</v>
      </c>
      <c r="F38" s="36" t="s">
        <v>32</v>
      </c>
      <c r="G38" s="36" t="s">
        <v>32</v>
      </c>
      <c r="H38" s="36" t="s">
        <v>32</v>
      </c>
      <c r="I38" s="36" t="s">
        <v>32</v>
      </c>
      <c r="J38" s="37"/>
    </row>
    <row r="39" s="2" customFormat="true" ht="15.6" hidden="false" customHeight="true" outlineLevel="0" collapsed="false">
      <c r="A39" s="35" t="s">
        <v>47</v>
      </c>
      <c r="B39" s="36" t="s">
        <v>32</v>
      </c>
      <c r="C39" s="38" t="s">
        <v>32</v>
      </c>
      <c r="D39" s="36" t="s">
        <v>32</v>
      </c>
      <c r="E39" s="36" t="s">
        <v>32</v>
      </c>
      <c r="F39" s="36" t="s">
        <v>32</v>
      </c>
      <c r="G39" s="36" t="s">
        <v>32</v>
      </c>
      <c r="H39" s="36" t="s">
        <v>32</v>
      </c>
      <c r="I39" s="36" t="s">
        <v>32</v>
      </c>
      <c r="J39" s="37" t="n">
        <v>46632.1</v>
      </c>
    </row>
    <row r="40" s="2" customFormat="true" ht="18" hidden="false" customHeight="true" outlineLevel="0" collapsed="false">
      <c r="A40" s="41" t="s">
        <v>48</v>
      </c>
      <c r="B40" s="42" t="n">
        <v>1</v>
      </c>
      <c r="C40" s="42" t="s">
        <v>32</v>
      </c>
      <c r="D40" s="42" t="s">
        <v>32</v>
      </c>
      <c r="E40" s="42" t="s">
        <v>32</v>
      </c>
      <c r="F40" s="42" t="s">
        <v>32</v>
      </c>
      <c r="G40" s="42" t="s">
        <v>32</v>
      </c>
      <c r="H40" s="42" t="s">
        <v>32</v>
      </c>
      <c r="I40" s="42" t="s">
        <v>32</v>
      </c>
      <c r="J40" s="43" t="s">
        <v>32</v>
      </c>
    </row>
    <row r="41" s="2" customFormat="true" ht="14.25" hidden="false" customHeight="true" outlineLevel="0" collapsed="false"/>
    <row r="42" s="2" customFormat="true" ht="27" hidden="false" customHeight="true" outlineLevel="1" collapsed="false">
      <c r="A42" s="44" t="s">
        <v>49</v>
      </c>
      <c r="B42" s="44"/>
      <c r="C42" s="44"/>
      <c r="D42" s="44"/>
      <c r="E42" s="44"/>
      <c r="F42" s="44"/>
      <c r="G42" s="44"/>
      <c r="H42" s="44"/>
      <c r="I42" s="44"/>
      <c r="J42" s="44"/>
    </row>
    <row r="43" s="2" customFormat="true" ht="15.6" hidden="false" customHeight="true" outlineLevel="1" collapsed="false">
      <c r="A43" s="44" t="s">
        <v>50</v>
      </c>
      <c r="B43" s="44"/>
      <c r="C43" s="44"/>
      <c r="D43" s="44"/>
      <c r="E43" s="44"/>
      <c r="F43" s="44"/>
      <c r="G43" s="44"/>
      <c r="H43" s="44"/>
      <c r="I43" s="44"/>
      <c r="J43" s="44"/>
    </row>
    <row r="44" s="2" customFormat="true" ht="15.6" hidden="false" customHeight="true" outlineLevel="1" collapsed="false">
      <c r="A44" s="44" t="s">
        <v>51</v>
      </c>
      <c r="B44" s="44"/>
      <c r="C44" s="44"/>
      <c r="D44" s="44"/>
      <c r="E44" s="44"/>
      <c r="F44" s="44"/>
      <c r="G44" s="44"/>
      <c r="H44" s="44"/>
      <c r="I44" s="44"/>
      <c r="J44" s="44"/>
    </row>
    <row r="45" s="2" customFormat="true" ht="27" hidden="false" customHeight="true" outlineLevel="1" collapsed="false">
      <c r="A45" s="44" t="s">
        <v>52</v>
      </c>
      <c r="B45" s="44"/>
      <c r="C45" s="44"/>
      <c r="D45" s="44"/>
      <c r="E45" s="44"/>
      <c r="F45" s="44"/>
      <c r="G45" s="44"/>
      <c r="H45" s="44"/>
      <c r="I45" s="44"/>
      <c r="J45" s="44"/>
    </row>
    <row r="46" s="2" customFormat="true" ht="15.6" hidden="false" customHeight="true" outlineLevel="1" collapsed="false">
      <c r="A46" s="44" t="s">
        <v>53</v>
      </c>
      <c r="B46" s="44"/>
      <c r="C46" s="44"/>
      <c r="D46" s="44"/>
      <c r="E46" s="44"/>
      <c r="F46" s="44"/>
      <c r="G46" s="44"/>
      <c r="H46" s="44"/>
      <c r="I46" s="44"/>
      <c r="J46" s="44"/>
    </row>
    <row r="47" s="2" customFormat="true" ht="15.6" hidden="false" customHeight="true" outlineLevel="1" collapsed="false">
      <c r="A47" s="44" t="s">
        <v>54</v>
      </c>
      <c r="B47" s="44"/>
      <c r="C47" s="44"/>
      <c r="D47" s="44"/>
      <c r="E47" s="44"/>
      <c r="F47" s="44"/>
      <c r="G47" s="44"/>
      <c r="H47" s="44"/>
      <c r="I47" s="44"/>
      <c r="J47" s="44"/>
    </row>
    <row r="48" s="2" customFormat="true" ht="15.6" hidden="false" customHeight="true" outlineLevel="1" collapsed="false">
      <c r="A48" s="44" t="s">
        <v>55</v>
      </c>
      <c r="B48" s="44"/>
      <c r="C48" s="44"/>
      <c r="D48" s="44"/>
      <c r="E48" s="44"/>
      <c r="F48" s="44"/>
      <c r="G48" s="44"/>
      <c r="H48" s="44"/>
      <c r="I48" s="44"/>
      <c r="J48" s="44"/>
    </row>
    <row r="49" s="2" customFormat="true" ht="27" hidden="false" customHeight="true" outlineLevel="1" collapsed="false">
      <c r="A49" s="44" t="s">
        <v>56</v>
      </c>
      <c r="B49" s="44"/>
      <c r="C49" s="44"/>
      <c r="D49" s="44"/>
      <c r="E49" s="44"/>
      <c r="F49" s="44"/>
      <c r="G49" s="44"/>
      <c r="H49" s="44"/>
      <c r="I49" s="44"/>
      <c r="J49" s="44"/>
    </row>
    <row r="50" s="2" customFormat="true" ht="27" hidden="false" customHeight="true" outlineLevel="1" collapsed="false">
      <c r="A50" s="44" t="s">
        <v>57</v>
      </c>
      <c r="B50" s="44"/>
      <c r="C50" s="44"/>
      <c r="D50" s="44"/>
      <c r="E50" s="44"/>
      <c r="F50" s="44"/>
      <c r="G50" s="44"/>
      <c r="H50" s="44"/>
      <c r="I50" s="44"/>
      <c r="J50" s="44"/>
    </row>
    <row r="51" customFormat="false" ht="15" hidden="false" customHeight="true" outlineLevel="1" collapsed="false">
      <c r="A51" s="45" t="s">
        <v>58</v>
      </c>
      <c r="B51" s="45"/>
      <c r="C51" s="45"/>
      <c r="D51" s="45"/>
      <c r="E51" s="45"/>
      <c r="F51" s="45"/>
      <c r="G51" s="45"/>
      <c r="H51" s="45"/>
      <c r="I51" s="45"/>
      <c r="J51" s="45"/>
    </row>
    <row r="52" customFormat="false" ht="28.95" hidden="false" customHeight="true" outlineLevel="0" collapsed="false">
      <c r="A52" s="46" t="s">
        <v>59</v>
      </c>
      <c r="B52" s="46"/>
      <c r="C52" s="5"/>
      <c r="E52" s="5" t="s">
        <v>60</v>
      </c>
      <c r="F52" s="5"/>
      <c r="G52" s="5"/>
      <c r="H52" s="5"/>
      <c r="I52" s="5"/>
      <c r="J52" s="5"/>
    </row>
    <row r="53" s="2" customFormat="true" ht="24.75" hidden="false" customHeight="true" outlineLevel="0" collapsed="false">
      <c r="A53" s="47" t="s">
        <v>61</v>
      </c>
      <c r="B53" s="48"/>
      <c r="C53" s="49" t="s">
        <v>62</v>
      </c>
      <c r="E53" s="49" t="s">
        <v>63</v>
      </c>
      <c r="F53" s="49"/>
      <c r="G53" s="49"/>
      <c r="H53" s="49"/>
      <c r="I53" s="49"/>
      <c r="J53" s="49"/>
    </row>
    <row r="54" s="2" customFormat="true" ht="15.6" hidden="false" customHeight="true" outlineLevel="0" collapsed="false">
      <c r="A54" s="49"/>
      <c r="B54" s="49"/>
    </row>
    <row r="55" customFormat="false" ht="13.2" hidden="false" customHeight="false" outlineLevel="0" collapsed="false">
      <c r="A55" s="50"/>
      <c r="B55" s="50"/>
    </row>
    <row r="78" customFormat="false" ht="12.8" hidden="false" customHeight="false" outlineLevel="0" collapsed="false"/>
  </sheetData>
  <mergeCells count="32">
    <mergeCell ref="F1:J1"/>
    <mergeCell ref="B2:F2"/>
    <mergeCell ref="B3:F3"/>
    <mergeCell ref="A5:J5"/>
    <mergeCell ref="A6:J6"/>
    <mergeCell ref="C7:E7"/>
    <mergeCell ref="C8:E8"/>
    <mergeCell ref="C9:E9"/>
    <mergeCell ref="C10:E10"/>
    <mergeCell ref="A12:B12"/>
    <mergeCell ref="G12:H12"/>
    <mergeCell ref="I12:J12"/>
    <mergeCell ref="A13:E13"/>
    <mergeCell ref="G13:H13"/>
    <mergeCell ref="A16:J16"/>
    <mergeCell ref="A17:A18"/>
    <mergeCell ref="B17:B18"/>
    <mergeCell ref="C17:J17"/>
    <mergeCell ref="A42:J42"/>
    <mergeCell ref="A43:J43"/>
    <mergeCell ref="A44:J44"/>
    <mergeCell ref="A45:J45"/>
    <mergeCell ref="A46:J46"/>
    <mergeCell ref="A47:J47"/>
    <mergeCell ref="A48:J48"/>
    <mergeCell ref="A49:J49"/>
    <mergeCell ref="A50:J50"/>
    <mergeCell ref="A51:J51"/>
    <mergeCell ref="A52:B52"/>
    <mergeCell ref="E52:J52"/>
    <mergeCell ref="E53:J53"/>
    <mergeCell ref="A54:B54"/>
  </mergeCells>
  <printOptions headings="false" gridLines="false" gridLinesSet="true" horizontalCentered="false" verticalCentered="false"/>
  <pageMargins left="0.39375" right="0.433333333333333" top="0.215277777777778" bottom="0.39375" header="0.157638888888889" footer="0.511811023622047"/>
  <pageSetup paperSize="9" scale="100" fitToWidth="1" fitToHeight="0" pageOrder="downThenOver" orientation="portrait" blackAndWhite="false" draft="false" cellComments="none" horizontalDpi="300" verticalDpi="300" copies="1"/>
  <headerFooter differentFirst="true" differentOddEven="false">
    <oddHeader>&amp;C&amp;P</oddHeader>
    <oddFooter/>
    <firstHeader/>
    <firstFooter/>
  </headerFooter>
</worksheet>
</file>

<file path=docProps/app.xml><?xml version="1.0" encoding="utf-8"?>
<Properties xmlns="http://schemas.openxmlformats.org/officeDocument/2006/extended-properties" xmlns:vt="http://schemas.openxmlformats.org/officeDocument/2006/docPropsVTypes">
  <Template/>
  <TotalTime>205</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2018-06-01T07:24:13Z</dcterms:created>
  <dc:creator>Ona Mickėnienė</dc:creator>
  <dc:description/>
  <dc:language>lt-LT</dc:language>
  <cp:lastModifiedBy/>
  <cp:lastPrinted>2025-02-04T11:17:11Z</cp:lastPrinted>
  <dcterms:modified xsi:type="dcterms:W3CDTF">2025-02-04T11:17:19Z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